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17550" windowHeight="1939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76" i="35" l="1"/>
  <c r="F47" i="35"/>
  <c r="E54" i="35"/>
  <c r="E55" i="35"/>
  <c r="E5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<sst xmlns="http://schemas.openxmlformats.org/spreadsheetml/2006/main" count="913" uniqueCount="655">
  <si>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</si>
  <si>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</si>
  <si>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</si>
  <si>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</si>
  <si>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</si>
  <si>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</si>
  <si>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</si>
  <si>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</si>
  <si>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</si>
  <si>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</si>
  <si>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</si>
  <si>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</si>
  <si>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</si>
  <si>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</si>
  <si>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</si>
  <si>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</si>
  <si>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</si>
  <si>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</si>
  <si>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</si>
  <si>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</si>
  <si>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</si>
  <si>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</si>
  <si>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</si>
  <si>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</si>
  <si>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</si>
  <si>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</si>
  <si>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</si>
  <si>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</si>
  <si>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</si>
  <si>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</si>
  <si>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</si>
  <si>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</si>
  <si>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</si>
  <si>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</si>
  <si>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</si>
  <si>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</si>
  <si>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</si>
  <si>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</si>
  <si>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</si>
  <si>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</si>
  <si>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</si>
  <si>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</si>
  <si>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</si>
  <si>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</si>
  <si>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</si>
  <si>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</si>
  <si>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</si>
  <si>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</si>
  <si>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</si>
  <si>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</si>
  <si>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</si>
  <si>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</si>
  <si>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</si>
  <si>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</si>
  <si>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</si>
  <si>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</si>
  <si>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</si>
  <si>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</si>
  <si>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</si>
  <si>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</si>
  <si>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</si>
  <si>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</si>
  <si>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</si>
  <si>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</si>
  <si>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</si>
  <si>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</si>
  <si>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</si>
  <si>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</si>
  <si>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</si>
  <si>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</si>
  <si>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</si>
  <si>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</si>
  <si>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</si>
  <si>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</si>
  <si>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</si>
  <si>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</si>
  <si>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</si>
  <si>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</si>
  <si>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</si>
  <si>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</si>
  <si>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</si>
  <si>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</si>
  <si>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</si>
  <si>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</si>
  <si>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</si>
  <si>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</si>
  <si>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</si>
  <si>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</si>
  <si>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</si>
  <si>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</si>
  <si>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</si>
  <si>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</si>
  <si>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</si>
  <si>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</si>
  <si>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</si>
  <si>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</si>
  <si>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</si>
  <si>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</si>
  <si>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</si>
  <si>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</si>
  <si>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</si>
  <si>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</si>
  <si>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</si>
  <si>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</si>
  <si>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</si>
  <si>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</si>
  <si>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</si>
  <si>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</si>
  <si>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</si>
  <si>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</si>
  <si>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</si>
  <si>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</si>
  <si>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</si>
  <si>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</si>
  <si>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</si>
  <si>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</si>
  <si>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</si>
  <si>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</si>
  <si>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</si>
  <si>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</si>
  <si>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</si>
  <si>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</si>
  <si>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</si>
  <si>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</si>
  <si>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</si>
  <si>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</si>
  <si>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</si>
  <si>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</si>
  <si>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</si>
  <si>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</si>
  <si>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</si>
  <si>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</si>
  <si>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</si>
  <si>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</si>
  <si>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</si>
  <si>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</si>
  <si>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</si>
  <si>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</si>
  <si>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</si>
  <si>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</si>
  <si>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</si>
  <si>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</si>
  <si>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</si>
  <si>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</si>
  <si>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</si>
  <si>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</si>
  <si>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</si>
  <si>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</si>
  <si>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</si>
  <si>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</si>
  <si>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</si>
  <si>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</si>
  <si>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</si>
  <si>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</si>
  <si>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</si>
  <si>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</si>
  <si>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</si>
  <si>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</si>
  <si>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</si>
  <si>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</si>
  <si>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</si>
  <si>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</si>
  <si>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</si>
  <si>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</si>
  <si>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</si>
  <si>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</si>
  <si>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</si>
  <si>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</si>
  <si>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</si>
  <si>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</si>
  <si>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</si>
  <si>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</si>
  <si>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</si>
  <si>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</si>
  <si>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</si>
  <si>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</si>
  <si>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</si>
  <si>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</si>
  <si>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</si>
  <si>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</si>
  <si>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</si>
  <si>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</si>
  <si>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</si>
  <si>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</si>
  <si>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</si>
  <si>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</si>
  <si>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</si>
  <si>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</si>
  <si>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</si>
  <si>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</si>
  <si>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</si>
  <si>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</si>
  <si>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</si>
  <si>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</si>
  <si>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</si>
  <si>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</si>
  <si>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</si>
  <si>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</si>
  <si>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</si>
  <si>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</si>
  <si>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</si>
  <si>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</si>
  <si>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</si>
  <si>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</si>
  <si>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</si>
  <si>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</si>
  <si>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</si>
  <si>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</si>
  <si>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</si>
  <si>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</si>
  <si>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</si>
  <si>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</si>
  <si>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</si>
  <si>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</si>
  <si>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</si>
  <si>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</si>
  <si>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</si>
  <si>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</si>
  <si>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</si>
  <si>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</si>
  <si>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</si>
  <si>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</si>
  <si>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</si>
  <si>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</si>
  <si>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</si>
  <si>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</si>
  <si>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</si>
  <si>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</si>
  <si>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</si>
  <si>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</si>
  <si>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</si>
  <si>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</si>
  <si>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</si>
  <si>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</si>
  <si>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</si>
  <si>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</si>
  <si>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</si>
  <si>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</si>
  <si>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</si>
  <si>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</si>
  <si>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</si>
  <si>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</si>
  <si>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</si>
  <si>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</si>
  <si>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</si>
  <si>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</si>
  <si>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</si>
  <si>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</si>
  <si>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</si>
  <si>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</si>
  <si>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</si>
  <si>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</si>
  <si>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</si>
  <si>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</si>
  <si>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</si>
  <si>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</si>
  <si>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</si>
  <si>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</si>
  <si>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</si>
  <si>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</si>
  <si>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</si>
  <si>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</si>
  <si>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</si>
  <si>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</si>
  <si>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</si>
  <si>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</si>
  <si>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</si>
  <si>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</si>
  <si>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</si>
  <si>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</si>
  <si>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</si>
  <si>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</si>
  <si>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</si>
  <si>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</si>
  <si>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</si>
  <si>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</si>
  <si>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</si>
  <si>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</si>
  <si>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</si>
  <si>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</si>
  <si>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</si>
  <si>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</si>
  <si>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</si>
  <si>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</si>
  <si>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</si>
  <si>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</si>
  <si>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</si>
  <si>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</si>
  <si>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</si>
  <si>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</si>
  <si>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</si>
  <si>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</si>
  <si>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</si>
  <si>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</si>
  <si>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</si>
  <si>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</si>
  <si>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</si>
  <si>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</si>
  <si>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</si>
  <si>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</si>
  <si>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</si>
  <si>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</si>
  <si>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</si>
  <si>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</si>
  <si>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</si>
  <si>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</si>
  <si>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</si>
  <si>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</si>
  <si>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</si>
  <si>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</si>
  <si>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</si>
  <si>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</si>
  <si>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</si>
  <si>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</si>
  <si>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</si>
  <si>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</si>
  <si>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</si>
  <si>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</si>
  <si>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</si>
  <si>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</si>
  <si>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</si>
  <si>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</si>
  <si>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</si>
  <si>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</si>
  <si>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</si>
  <si>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</si>
  <si>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</si>
  <si>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</si>
  <si>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</si>
  <si>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</si>
  <si>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</si>
  <si>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</si>
  <si>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</si>
  <si>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</si>
  <si>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</si>
  <si>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</si>
  <si>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</si>
  <si>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</si>
  <si>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</si>
  <si>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</si>
  <si>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</si>
  <si>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</si>
  <si>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</si>
  <si>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</si>
  <si>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</si>
  <si>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</si>
  <si>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</si>
  <si>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</si>
  <si>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</si>
  <si>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</si>
  <si>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</si>
  <si>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</si>
  <si>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</si>
  <si>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</si>
  <si>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</si>
  <si>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</si>
  <si>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</si>
  <si>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</si>
  <si>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</si>
  <si>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</si>
  <si>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</si>
  <si>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</si>
  <si>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</si>
  <si>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</si>
  <si>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</si>
  <si>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</si>
  <si>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</si>
  <si>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</si>
  <si>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</si>
  <si>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</si>
  <si>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</si>
  <si>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</si>
  <si>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</si>
  <si>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</si>
  <si>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</si>
  <si>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</si>
  <si>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</si>
  <si>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</si>
  <si>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</si>
  <si>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</si>
  <si>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</si>
  <si>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</si>
  <si>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</si>
  <si>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</si>
  <si>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</si>
  <si>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</si>
  <si>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</si>
  <si>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</si>
  <si>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</si>
  <si>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</si>
  <si>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</si>
  <si>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</si>
  <si>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</si>
  <si>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</si>
  <si>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</si>
  <si>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</si>
  <si>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</si>
  <si>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</si>
  <si>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</si>
  <si>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</si>
  <si>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</si>
  <si>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</si>
  <si>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</si>
  <si>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</si>
  <si>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</si>
  <si>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</si>
  <si>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</si>
  <si>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</si>
  <si>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</si>
  <si>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</si>
  <si>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</si>
  <si>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</si>
  <si>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</si>
  <si>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</si>
  <si>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</si>
  <si>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</si>
  <si>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</si>
  <si>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</si>
  <si>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</si>
  <si>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</si>
  <si>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</si>
  <si>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</si>
  <si>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</si>
  <si>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</si>
  <si>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</si>
  <si>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</si>
  <si>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</si>
  <si>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</si>
  <si>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</si>
  <si>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</si>
  <si>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</si>
  <si>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</si>
  <si>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</si>
  <si>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</si>
  <si>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</si>
  <si>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</si>
  <si>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</si>
  <si>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</si>
  <si>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</si>
  <si>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</si>
  <si>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</si>
  <si>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</si>
  <si>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</si>
  <si>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</si>
  <si>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</si>
  <si>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</si>
  <si>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</si>
  <si>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</si>
  <si>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</si>
  <si>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</si>
  <si>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</si>
  <si>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</si>
  <si>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</si>
  <si>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</si>
  <si>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</si>
  <si>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</si>
  <si>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</si>
  <si>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</si>
  <si>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</si>
  <si>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</si>
  <si>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</si>
  <si>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</si>
  <si>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</si>
  <si>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</si>
  <si>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</si>
  <si>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</si>
  <si>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</si>
  <si>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</si>
  <si>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</si>
  <si>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</si>
  <si>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</si>
  <si>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</si>
  <si>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</si>
  <si>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</si>
  <si>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</si>
  <si>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</si>
  <si>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</si>
  <si>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</si>
  <si>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</si>
  <si>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</si>
  <si>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</si>
  <si>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</si>
  <si>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</si>
  <si>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</si>
  <si>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</si>
  <si>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</si>
  <si>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</si>
  <si>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</si>
  <si>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</si>
  <si>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</si>
  <si>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</si>
  <si>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</si>
  <si>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</si>
  <si>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</si>
  <si>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</si>
  <si>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</si>
  <si>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</si>
  <si>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</si>
  <si>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</si>
  <si>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</si>
  <si>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</si>
  <si>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</si>
  <si>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</si>
  <si>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</si>
  <si>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</si>
  <si>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</si>
  <si>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</si>
  <si>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</si>
  <si>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</si>
  <si>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</si>
  <si>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</si>
  <si>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</si>
  <si>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</si>
  <si>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</si>
  <si>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</si>
  <si>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</si>
  <si>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</si>
  <si>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</si>
  <si>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</si>
  <si>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</si>
  <si>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</si>
  <si>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</si>
  <si>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</si>
  <si>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</si>
  <si>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</si>
  <si>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</si>
  <si>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</si>
  <si>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</si>
  <si>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</si>
  <si>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</si>
  <si>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</si>
  <si>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</si>
  <si>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</si>
  <si>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</si>
  <si>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</si>
  <si>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</si>
  <si>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</si>
  <si>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</si>
  <si>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</si>
  <si>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</si>
  <si>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</si>
  <si>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</si>
  <si>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</si>
  <si>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</si>
  <si>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</si>
  <si>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</si>
  <si>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</si>
  <si>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</si>
  <si>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</si>
  <si>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</si>
  <si>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</si>
  <si>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</si>
  <si>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</si>
  <si>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</si>
  <si>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</si>
  <si>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</si>
  <si>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</si>
  <si>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</si>
  <si>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</si>
  <si>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</si>
  <si>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</si>
  <si>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</si>
  <si>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</si>
  <si>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</si>
  <si>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</si>
  <si>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</si>
  <si>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</si>
  <si>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</si>
  <si>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</si>
  <si>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</si>
  <si>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</si>
  <si>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</si>
  <si>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</si>
  <si>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</si>
  <si>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</si>
  <si>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</si>
  <si>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</si>
  <si>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</si>
  <si>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</si>
  <si>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</si>
  <si>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</si>
  <si>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</si>
  <si>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</si>
  <si>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</si>
  <si>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</si>
  <si>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</si>
  <si>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</si>
  <si>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</si>
  <si>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</si>
  <si>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</si>
  <si>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</si>
  <si>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</si>
  <si>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</si>
  <si>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</si>
  <si>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</si>
  <si>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</si>
  <si>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</si>
  <si>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</si>
  <si>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</si>
  <si>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</si>
  <si>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</si>
  <si>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</si>
  <si>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</si>
  <si>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</si>
  <si>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</si>
  <si>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</si>
  <si>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</si>
  <si>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</si>
  <si>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</si>
  <si>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</si>
  <si>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</si>
  <si>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</si>
  <si>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</si>
  <si>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</si>
  <si>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</si>
  <si>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</si>
  <si>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</si>
  <si>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</si>
  <si>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</si>
  <si>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</si>
  <si>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</si>
  <si>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</si>
  <si>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</si>
  <si>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</si>
  <si>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</si>
  <si>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</si>
  <si>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</si>
  <si>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</si>
  <si>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</si>
  <si>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</si>
  <si>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</si>
  <si>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</si>
  <si>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</si>
  <si>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</si>
  <si>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</si>
  <si>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</si>
  <si>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</si>
  <si>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</si>
  <si>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</si>
  <si>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</si>
  <si>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</si>
  <si>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</si>
  <si>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</si>
  <si>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</si>
  <si>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</si>
  <si>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</si>
  <si>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</si>
  <si>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</si>
  <si>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</si>
  <si>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</si>
  <si>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</si>
  <si>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</si>
  <si>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</si>
  <si>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Northern Ohio Blanket Mill</t>
  </si>
  <si>
    <t>15-0072</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</si>
</sst>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C16" sqref="C16"/>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645</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232</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575</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232</v>
      </c>
      <c r="E143" s="652"/>
      <c r="F143" s="652"/>
      <c r="G143" s="653"/>
      <c r="H143" s="498"/>
      <c r="I143" s="501"/>
    </row>
    <row r="144" spans="2:9" ht="12.75" customHeight="1" thickBot="1">
      <c r="B144" s="678" t="s">
        <v>641</v>
      </c>
      <c r="C144" s="679"/>
      <c r="D144" s="651" t="s">
        <v>232</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232</v>
      </c>
      <c r="E250" s="681"/>
      <c r="F250" s="681"/>
      <c r="G250" s="682"/>
      <c r="H250" s="498"/>
      <c r="I250" s="499"/>
    </row>
    <row r="251" spans="1:9" ht="12" customHeight="1" thickBot="1">
      <c r="B251" s="678" t="s">
        <v>643</v>
      </c>
      <c r="C251" s="679"/>
      <c r="D251" s="680" t="s">
        <v>232</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I15" sqref="I15"/>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Northern Ohio Blanket Mill</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Northern Ohio Blanket Mill</v>
      </c>
      <c r="D6" s="666"/>
      <c r="E6" s="666"/>
      <c r="F6" s="667"/>
    </row>
    <row r="7" spans="1:9" ht="13.5" thickBot="1">
      <c r="A7" s="246" t="s">
        <v>278</v>
      </c>
      <c r="C7" s="665" t="str">
        <f>'Scoring Workbook'!C7:F7</f>
        <v>New Units - Urban</v>
      </c>
      <c r="D7" s="666"/>
      <c r="E7" s="666"/>
      <c r="F7" s="667"/>
    </row>
    <row r="8" spans="1:9" ht="13.5" thickBot="1">
      <c r="A8" s="246" t="s">
        <v>40</v>
      </c>
      <c r="C8" s="645" t="str">
        <f>'Scoring Workbook'!C8:F8</f>
        <v>15-0072</v>
      </c>
      <c r="D8" s="646"/>
      <c r="E8" s="646"/>
      <c r="F8" s="647"/>
    </row>
    <row r="9" spans="1:9" ht="13.5" thickBot="1">
      <c r="A9" s="683" t="s">
        <v>28</v>
      </c>
      <c r="B9" s="684"/>
      <c r="C9" s="645" t="s">
        <v>502</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v>10</v>
      </c>
      <c r="F14" s="304">
        <v>10</v>
      </c>
      <c r="G14" s="164" t="s">
        <v>552</v>
      </c>
    </row>
    <row r="15" spans="1:9">
      <c r="A15" s="246" t="s">
        <v>483</v>
      </c>
      <c r="E15" s="312">
        <v>5</v>
      </c>
      <c r="F15" s="304">
        <v>5</v>
      </c>
      <c r="G15" s="164" t="s">
        <v>553</v>
      </c>
    </row>
    <row r="16" spans="1:9">
      <c r="A16" s="246" t="s">
        <v>485</v>
      </c>
      <c r="E16" s="312">
        <v>10</v>
      </c>
      <c r="F16" s="304">
        <v>15</v>
      </c>
      <c r="G16" s="164" t="s">
        <v>630</v>
      </c>
    </row>
    <row r="17" spans="1:9">
      <c r="A17" s="246" t="s">
        <v>605</v>
      </c>
      <c r="E17" s="312">
        <v>5</v>
      </c>
      <c r="F17" s="304">
        <v>5</v>
      </c>
      <c r="G17" s="164" t="s">
        <v>553</v>
      </c>
    </row>
    <row r="18" spans="1:9">
      <c r="A18" s="246" t="s">
        <v>487</v>
      </c>
      <c r="E18" s="312">
        <v>0</v>
      </c>
      <c r="F18" s="304">
        <v>5</v>
      </c>
      <c r="G18" s="164" t="s">
        <v>553</v>
      </c>
      <c r="H18" s="246" t="s">
        <v>631</v>
      </c>
    </row>
    <row r="19" spans="1:9" ht="13.5" customHeight="1">
      <c r="A19" s="297" t="s">
        <v>555</v>
      </c>
      <c r="B19" s="297"/>
      <c r="C19" s="297"/>
      <c r="D19" s="297"/>
      <c r="E19" s="311">
        <f>IF(SUM(E14:E18)&gt;40,40,(SUM(E14:E18)))</f>
        <v>30</v>
      </c>
      <c r="F19" s="299">
        <v>35</v>
      </c>
      <c r="G19" s="298" t="s">
        <v>644</v>
      </c>
    </row>
    <row r="20" spans="1:9" ht="13.5" customHeight="1">
      <c r="A20" s="246" t="s">
        <v>556</v>
      </c>
      <c r="B20" s="297"/>
      <c r="C20" s="297"/>
      <c r="D20" s="297"/>
      <c r="E20" s="312">
        <v>0</v>
      </c>
      <c r="F20" s="304">
        <v>15</v>
      </c>
      <c r="G20" s="164" t="s">
        <v>557</v>
      </c>
      <c r="H20" s="246" t="s">
        <v>558</v>
      </c>
    </row>
    <row r="21" spans="1:9" ht="13.5" customHeight="1">
      <c r="A21" s="297" t="s">
        <v>36</v>
      </c>
      <c r="B21" s="297"/>
      <c r="C21" s="297"/>
      <c r="D21" s="297"/>
      <c r="E21" s="311">
        <f>E19+E20</f>
        <v>30</v>
      </c>
      <c r="F21" s="299">
        <v>55</v>
      </c>
      <c r="G21" s="502" t="s">
        <v>632</v>
      </c>
      <c r="H21" s="503"/>
    </row>
    <row r="22" spans="1:9" ht="13.5" customHeight="1">
      <c r="A22" s="297"/>
      <c r="B22" s="297"/>
      <c r="C22" s="297"/>
      <c r="D22" s="297"/>
      <c r="E22" s="313"/>
      <c r="F22" s="313"/>
      <c r="G22" s="299"/>
      <c r="H22" s="298"/>
    </row>
    <row r="23" spans="1:9" ht="127.5" customHeight="1">
      <c r="A23" s="166" t="s">
        <v>559</v>
      </c>
      <c r="B23" s="688"/>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v>5</v>
      </c>
      <c r="F29" s="304">
        <v>5</v>
      </c>
      <c r="G29" s="164" t="s">
        <v>553</v>
      </c>
      <c r="H29" s="164" t="s">
        <v>633</v>
      </c>
    </row>
    <row r="30" spans="1:9">
      <c r="A30" s="246" t="s">
        <v>498</v>
      </c>
      <c r="E30" s="312">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8"/>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v>10</v>
      </c>
      <c r="F45" s="304">
        <v>10</v>
      </c>
      <c r="G45" s="505" t="s">
        <v>565</v>
      </c>
      <c r="H45" s="304" t="s">
        <v>562</v>
      </c>
    </row>
    <row r="46" spans="1:9">
      <c r="A46" s="246" t="s">
        <v>528</v>
      </c>
      <c r="E46" s="312">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8"/>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v>0</v>
      </c>
      <c r="F64" s="507">
        <v>10</v>
      </c>
      <c r="G64" s="508" t="s">
        <v>554</v>
      </c>
      <c r="H64" s="11" t="s">
        <v>638</v>
      </c>
    </row>
    <row r="65" spans="1:9">
      <c r="A65" s="246" t="s">
        <v>569</v>
      </c>
      <c r="E65" s="312">
        <v>0</v>
      </c>
      <c r="F65" s="507">
        <v>15</v>
      </c>
      <c r="G65" s="508" t="s">
        <v>570</v>
      </c>
      <c r="H65" s="11" t="s">
        <v>638</v>
      </c>
    </row>
    <row r="66" spans="1:9">
      <c r="A66" s="246" t="s">
        <v>549</v>
      </c>
      <c r="E66" s="312">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8"/>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30</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90</v>
      </c>
    </row>
    <row r="82" spans="1:5">
      <c r="A82" s="297" t="s">
        <v>572</v>
      </c>
      <c r="E82" s="316">
        <v>90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2015-02-06T17:36:13Z</cp:lastPrinted>
  <dcterms:created xsi:type="dcterms:W3CDTF">2011-08-11T14:44:43Z</dcterms:created>
  <dcterms:modified xsi:type="dcterms:W3CDTF">2015-06-09T14:11:24Z</dcterms:modified>
</cp:coreProperties>
</file>